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Controling\Zverejnovanie\2026\2q26\Odoslane\Tabulkova a textova cast\"/>
    </mc:Choice>
  </mc:AlternateContent>
  <xr:revisionPtr revIDLastSave="0" documentId="13_ncr:1_{696C7098-5119-4B03-A3C1-47856E4AA305}" xr6:coauthVersionLast="47" xr6:coauthVersionMax="47" xr10:uidLastSave="{00000000-0000-0000-0000-000000000000}"/>
  <bookViews>
    <workbookView xWindow="38280" yWindow="-120" windowWidth="29040" windowHeight="15720" tabRatio="808" xr2:uid="{3A0B25B6-1795-4B10-B546-05A2B0057F02}"/>
  </bookViews>
  <sheets>
    <sheet name="VZ" sheetId="1" r:id="rId1"/>
    <sheet name="PVZ" sheetId="3" r:id="rId2"/>
    <sheet name="Likvidita" sheetId="7" r:id="rId3"/>
    <sheet name="Akcie" sheetId="11" r:id="rId4"/>
    <sheet name="Zisky a straty" sheetId="12" r:id="rId5"/>
    <sheet name="Zabezpečenie" sheetId="5" r:id="rId6"/>
    <sheet name="Expozície" sheetId="6" r:id="rId7"/>
    <sheet name="Finančná páka" sheetId="13" r:id="rId8"/>
  </sheets>
  <definedNames>
    <definedName name="_xlnm._FilterDatabase" localSheetId="3" hidden="1">Akcie!$A$7:$B$7</definedName>
    <definedName name="_xlnm._FilterDatabase" localSheetId="6" hidden="1">Expozície!#REF!</definedName>
    <definedName name="_xlnm._FilterDatabase" localSheetId="2" hidden="1">Likvidita!$A$9:$B$9</definedName>
    <definedName name="_xlnm._FilterDatabase" localSheetId="1" hidden="1">PVZ!$A$33:$B$33</definedName>
    <definedName name="_xlnm._FilterDatabase" localSheetId="0" hidden="1">VZ!$A$16:$B$16</definedName>
    <definedName name="_xlnm._FilterDatabase" localSheetId="5" hidden="1">Zabezpečenie!$A$9:$B$9</definedName>
    <definedName name="_xlnm._FilterDatabase" localSheetId="4" hidden="1">'Zisky a straty'!$A$7:$B$7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6" i="1"/>
  <c r="B5" i="1" s="1"/>
  <c r="B16" i="1" s="1"/>
  <c r="B9" i="5"/>
  <c r="B33" i="3"/>
  <c r="I5" i="7"/>
  <c r="B14" i="12"/>
  <c r="B7" i="12"/>
  <c r="B7" i="11"/>
  <c r="H7" i="7"/>
  <c r="G7" i="7"/>
  <c r="F7" i="7"/>
  <c r="E7" i="7"/>
  <c r="D7" i="7"/>
  <c r="B7" i="7"/>
  <c r="B14" i="1"/>
  <c r="I6" i="7"/>
  <c r="I7" i="7"/>
  <c r="C7" i="7"/>
</calcChain>
</file>

<file path=xl/sharedStrings.xml><?xml version="1.0" encoding="utf-8"?>
<sst xmlns="http://schemas.openxmlformats.org/spreadsheetml/2006/main" count="153" uniqueCount="99">
  <si>
    <t>Vlastné zdroje</t>
  </si>
  <si>
    <t>Položky vlastných zdrojov</t>
  </si>
  <si>
    <t>Požiadavky na vlastné zdroje</t>
  </si>
  <si>
    <t>Zabezpečenie</t>
  </si>
  <si>
    <t>Druh zabezpečenia</t>
  </si>
  <si>
    <t>Zabezpečenie spolu</t>
  </si>
  <si>
    <t>Nehnuteľnosti</t>
  </si>
  <si>
    <t>Cenné papiere</t>
  </si>
  <si>
    <t>Peňažné prostriedky</t>
  </si>
  <si>
    <t>Ostatné</t>
  </si>
  <si>
    <t>Spolu</t>
  </si>
  <si>
    <t>Akcie</t>
  </si>
  <si>
    <t>Opravné položky</t>
  </si>
  <si>
    <t>Verejne neobchodovateľné</t>
  </si>
  <si>
    <t>Druh ceny použitej na ocenenie</t>
  </si>
  <si>
    <t>Zisky a straty</t>
  </si>
  <si>
    <t>Realizované zisky</t>
  </si>
  <si>
    <t>Realizované straty</t>
  </si>
  <si>
    <t>Nerealizované zisky</t>
  </si>
  <si>
    <t>Nerealizované straty</t>
  </si>
  <si>
    <t>nešpecifikované</t>
  </si>
  <si>
    <t>Aktíva</t>
  </si>
  <si>
    <t>Pasíva</t>
  </si>
  <si>
    <t>Likvidita odhadovaná</t>
  </si>
  <si>
    <t>Výška v tis. EUR</t>
  </si>
  <si>
    <t>Čistá hodnota expozície v tis. EUR</t>
  </si>
  <si>
    <t xml:space="preserve">          Splatené základné imanie</t>
  </si>
  <si>
    <t xml:space="preserve">          Rezervný fond</t>
  </si>
  <si>
    <t xml:space="preserve">          Nerozdelený zisk minulých rokov</t>
  </si>
  <si>
    <t xml:space="preserve">          Čistá účtovná hodnota programového vybavenia</t>
  </si>
  <si>
    <t>Rozdiel aktív a pasív</t>
  </si>
  <si>
    <t xml:space="preserve">          Podriadené dlhy</t>
  </si>
  <si>
    <t>Kapitál Tier 1</t>
  </si>
  <si>
    <t xml:space="preserve">     Vlastný kapitál Tier 1</t>
  </si>
  <si>
    <t xml:space="preserve">     Dodatočný kapitál Tier 1</t>
  </si>
  <si>
    <t>Kapitál Tier 2</t>
  </si>
  <si>
    <t xml:space="preserve">          Akumulovaný iný komplexný účtovný výsledok</t>
  </si>
  <si>
    <t>Hodnota rizikovej expozície</t>
  </si>
  <si>
    <t>Celková hodnota rizikovej expozície</t>
  </si>
  <si>
    <t>Rizikovo vážené expozície pre kreditné riziko a kreditné riziko protistrany</t>
  </si>
  <si>
    <t xml:space="preserve">     Ústredné vlády alebo centrálne banky</t>
  </si>
  <si>
    <t xml:space="preserve">     Regionálne vlády alebo miestne orgány</t>
  </si>
  <si>
    <t xml:space="preserve">     Subjekty verejného sektora </t>
  </si>
  <si>
    <t xml:space="preserve">     Multilaterálne rozvojové banky</t>
  </si>
  <si>
    <t xml:space="preserve">     Medzinárodné organizácie</t>
  </si>
  <si>
    <t xml:space="preserve">     Inštitúcie</t>
  </si>
  <si>
    <t xml:space="preserve">     Podnikateľské subjekty</t>
  </si>
  <si>
    <t xml:space="preserve">     Retail</t>
  </si>
  <si>
    <t xml:space="preserve">     Zabezpečené hypotékami na nehnuteľný majetok</t>
  </si>
  <si>
    <t xml:space="preserve">     Expozície v stave zlyhania </t>
  </si>
  <si>
    <t xml:space="preserve">     Položky, s ktorými súvisí osobitne vysoké riziko</t>
  </si>
  <si>
    <t xml:space="preserve">     Kryté dlhopisy</t>
  </si>
  <si>
    <t xml:space="preserve">     Pohľadávky voči inštitúciám a podnikateľským subjektom s krátkodobým ratingovým hodnotením </t>
  </si>
  <si>
    <t xml:space="preserve">     Podniky kolektívneho investovania (PKI)</t>
  </si>
  <si>
    <t xml:space="preserve">     Vlastný kapitál</t>
  </si>
  <si>
    <t xml:space="preserve">     Iné položky</t>
  </si>
  <si>
    <t xml:space="preserve">     Sekuritizačné pozície</t>
  </si>
  <si>
    <t>Hodnota rizikových expozícií pre riziká vyrovnania/dodania</t>
  </si>
  <si>
    <t>Hodnota rizikových expozícií pre pozičné, devízové a komoditné riziko</t>
  </si>
  <si>
    <t xml:space="preserve">     Obchodované dlhové nástroje</t>
  </si>
  <si>
    <t xml:space="preserve">     Devízy</t>
  </si>
  <si>
    <t xml:space="preserve">     Komodity</t>
  </si>
  <si>
    <t>Hodnota rizikových expozícií pre operačné riziko</t>
  </si>
  <si>
    <t>Hodnota rizikových expozícií pre úpravu ocenenia pohľadávky</t>
  </si>
  <si>
    <t>Iné hodnoty rizikových expozícií</t>
  </si>
  <si>
    <t>Hodnota rizikových expozícií súvisiaca s veľkou majetkovou angažovanosťou v obchodnej knihe</t>
  </si>
  <si>
    <t>Trieda expozície</t>
  </si>
  <si>
    <t>Hrubá hodnota</t>
  </si>
  <si>
    <t>Čistá hodnota</t>
  </si>
  <si>
    <t>Iné</t>
  </si>
  <si>
    <t>Inštitúcie</t>
  </si>
  <si>
    <t>Podnikateľské subjekty</t>
  </si>
  <si>
    <t>Retail</t>
  </si>
  <si>
    <t>Ústredné vlády a centrálne banky</t>
  </si>
  <si>
    <t>V stave zlyhania</t>
  </si>
  <si>
    <t>Expozície</t>
  </si>
  <si>
    <t>Verejne obchodovateľné</t>
  </si>
  <si>
    <t>Banka nemá žiadne pozície v akciách.</t>
  </si>
  <si>
    <t>do 30 D</t>
  </si>
  <si>
    <t>30 D - 90 D</t>
  </si>
  <si>
    <t>90 D - 360 D</t>
  </si>
  <si>
    <t>360 D - 720 D</t>
  </si>
  <si>
    <t>720 D - 1800 D</t>
  </si>
  <si>
    <t>nad 1800 D</t>
  </si>
  <si>
    <t>Vo forme podielov na majetku v podnikoch kolektívneho investovania</t>
  </si>
  <si>
    <t xml:space="preserve">          Iné úpravy kapitálu CET1</t>
  </si>
  <si>
    <t>Pohľadávky oceňované na individuálnom základe - úroveň 1</t>
  </si>
  <si>
    <t>Pohľadávky oceňované na individuálnom základe - úroveň 2</t>
  </si>
  <si>
    <t>Pohľadávky oceňované na individuálnom základe - úroveň 3</t>
  </si>
  <si>
    <t>Pohľadávky oceňované na portfóliovom základe</t>
  </si>
  <si>
    <t>Výška v tis. EUR, resp. v %</t>
  </si>
  <si>
    <t>Veľkosť celkovej expozície ukazovateľa finančnej páky</t>
  </si>
  <si>
    <t>Ukazovateľ finančnej páky</t>
  </si>
  <si>
    <t>Položka</t>
  </si>
  <si>
    <t>Finančná páka</t>
  </si>
  <si>
    <t>Celková hodnota expozícií</t>
  </si>
  <si>
    <t>Celková hodnota zlyhaných expozícií</t>
  </si>
  <si>
    <t>11,86%</t>
  </si>
  <si>
    <t>Banka neuplatňuje článok 473a Nariadenia Európskeho parlamentu a Rady (EÚ) č. 575/2013, t.j. neuplatňuje prechodné opatrenia v súvislosti s medzinárodným  štandardom  finančného výkazníctva IFRS 9 a vlastné zdroje, kapitál a ukazovatele finančnej páky banky už v plnom rozsahu vyjadrujú dôsledky zavedenia medzinárodného  štandardu  finančného výkazníctva IFRS 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</si>
</sst>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indexed="9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</font>
    <font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0"/>
        <bgColor indexed="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8" fillId="0" borderId="0"/>
    <xf numFmtId="0" fontId="5" fillId="0" borderId="0"/>
    <xf numFmtId="0" fontId="7" fillId="0" borderId="0"/>
    <xf numFmtId="0" fontId="9" fillId="0" borderId="0"/>
    <xf numFmtId="0" fontId="6" fillId="0" borderId="0"/>
    <xf numFmtId="0" fontId="10" fillId="0" borderId="0"/>
  </cellStyleXfs>
  <cellXfs count="34">
    <xf numFmtId="0" fontId="0" fillId="0" borderId="0" xfId="0"/>
    <xf numFmtId="0" fontId="2" fillId="0" borderId="0" xfId="0" applyFont="1"/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4" fillId="2" borderId="1" xfId="0" applyFont="1" applyFill="1" applyBorder="1" applyAlignment="1">
      <alignment horizontal="center" wrapText="1"/>
    </xf>
    <xf numFmtId="3" fontId="4" fillId="2" borderId="2" xfId="0" applyNumberFormat="1" applyFont="1" applyFill="1" applyBorder="1" applyAlignment="1">
      <alignment horizontal="center" wrapText="1"/>
    </xf>
    <xf numFmtId="0" fontId="3" fillId="0" borderId="3" xfId="0" applyFont="1" applyBorder="1" applyAlignment="1">
      <alignment wrapText="1"/>
    </xf>
    <xf numFmtId="3" fontId="3" fillId="0" borderId="3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4" fillId="3" borderId="3" xfId="0" applyFont="1" applyFill="1" applyBorder="1" applyAlignment="1">
      <alignment horizontal="left" wrapText="1"/>
    </xf>
    <xf numFmtId="3" fontId="4" fillId="3" borderId="3" xfId="0" applyNumberFormat="1" applyFont="1" applyFill="1" applyBorder="1" applyAlignment="1">
      <alignment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left" wrapText="1"/>
    </xf>
    <xf numFmtId="2" fontId="4" fillId="2" borderId="5" xfId="0" applyNumberFormat="1" applyFont="1" applyFill="1" applyBorder="1" applyAlignment="1">
      <alignment vertical="center"/>
    </xf>
    <xf numFmtId="2" fontId="4" fillId="2" borderId="5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wrapText="1" readingOrder="1"/>
    </xf>
    <xf numFmtId="0" fontId="4" fillId="4" borderId="3" xfId="0" applyFont="1" applyFill="1" applyBorder="1" applyAlignment="1" applyProtection="1">
      <alignment horizontal="center" vertical="center" wrapText="1" readingOrder="1"/>
      <protection locked="0"/>
    </xf>
    <xf numFmtId="0" fontId="4" fillId="4" borderId="3" xfId="0" applyFont="1" applyFill="1" applyBorder="1" applyAlignment="1" applyProtection="1">
      <alignment horizontal="center" vertical="top" wrapText="1" readingOrder="1"/>
      <protection locked="0"/>
    </xf>
    <xf numFmtId="0" fontId="3" fillId="0" borderId="3" xfId="0" applyFont="1" applyBorder="1"/>
    <xf numFmtId="3" fontId="3" fillId="5" borderId="3" xfId="0" applyNumberFormat="1" applyFont="1" applyFill="1" applyBorder="1" applyAlignment="1">
      <alignment wrapText="1"/>
    </xf>
    <xf numFmtId="3" fontId="11" fillId="0" borderId="3" xfId="1" applyNumberFormat="1" applyFont="1" applyBorder="1"/>
    <xf numFmtId="0" fontId="4" fillId="4" borderId="5" xfId="0" applyFont="1" applyFill="1" applyBorder="1" applyAlignment="1" applyProtection="1">
      <alignment horizontal="center" vertical="center" wrapText="1" readingOrder="1"/>
      <protection locked="0"/>
    </xf>
    <xf numFmtId="0" fontId="4" fillId="4" borderId="6" xfId="0" applyFont="1" applyFill="1" applyBorder="1" applyAlignment="1" applyProtection="1">
      <alignment horizontal="center" vertical="center" wrapText="1" readingOrder="1"/>
      <protection locked="0"/>
    </xf>
    <xf numFmtId="0" fontId="4" fillId="4" borderId="7" xfId="0" applyFont="1" applyFill="1" applyBorder="1" applyAlignment="1" applyProtection="1">
      <alignment horizontal="center" vertical="center" wrapText="1" readingOrder="1"/>
      <protection locked="0"/>
    </xf>
    <xf numFmtId="164" fontId="1" fillId="0" borderId="3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3" fontId="4" fillId="3" borderId="3" xfId="0" applyNumberFormat="1" applyFont="1" applyFill="1" applyBorder="1" applyAlignment="1">
      <alignment horizontal="right" wrapText="1"/>
    </xf>
    <xf numFmtId="3" fontId="1" fillId="0" borderId="3" xfId="0" applyNumberFormat="1" applyFont="1" applyBorder="1" applyAlignment="1">
      <alignment wrapText="1"/>
    </xf>
    <xf numFmtId="0" fontId="4" fillId="4" borderId="5" xfId="0" applyFont="1" applyFill="1" applyBorder="1" applyAlignment="1" applyProtection="1">
      <alignment horizontal="center" vertical="center" wrapText="1" readingOrder="1"/>
      <protection locked="0"/>
    </xf>
    <xf numFmtId="0" fontId="4" fillId="4" borderId="6" xfId="0" applyFont="1" applyFill="1" applyBorder="1" applyAlignment="1" applyProtection="1">
      <alignment horizontal="center" vertical="center" wrapText="1" readingOrder="1"/>
      <protection locked="0"/>
    </xf>
    <xf numFmtId="0" fontId="4" fillId="4" borderId="7" xfId="0" applyFont="1" applyFill="1" applyBorder="1" applyAlignment="1" applyProtection="1">
      <alignment horizontal="center" vertical="center" wrapText="1" readingOrder="1"/>
      <protection locked="0"/>
    </xf>
  </cellXfs>
  <cellStyles count="7">
    <cellStyle name="Normal" xfId="0" builtinId="0"/>
    <cellStyle name="Normal 2" xfId="1" xr:uid="{786ACB0A-AD9B-458B-BA83-AAE0408C9290}"/>
    <cellStyle name="Normal 3" xfId="2" xr:uid="{2085F3D1-C355-4153-A2FD-3E7B5ADDB5C1}"/>
    <cellStyle name="Normal 4" xfId="3" xr:uid="{A330C0BD-547D-4F9C-A2E4-8A2F1953CAC2}"/>
    <cellStyle name="Normal 5" xfId="4" xr:uid="{D7CEB443-C599-4B0D-83AE-B8F11AD0878C}"/>
    <cellStyle name="Normal 6" xfId="5" xr:uid="{26A34309-A36E-4009-A441-48570D2850DC}"/>
    <cellStyle name="Normal 7" xfId="6" xr:uid="{307F13F9-3600-443B-B59C-1F77A64552AD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A9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888A9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83002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4246F-1CE7-47EA-90C6-A8153CBB865E}">
  <sheetPr codeName="Sheet1">
    <pageSetUpPr fitToPage="1"/>
  </sheetPr>
  <dimension ref="A1:B19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1.25" x14ac:dyDescent="0.2"/>
  <cols>
    <col min="1" max="1" width="53.42578125" style="3" bestFit="1" customWidth="1"/>
    <col min="2" max="2" width="13.42578125" style="2" bestFit="1" customWidth="1"/>
    <col min="3" max="16384" width="9.140625" style="3"/>
  </cols>
  <sheetData>
    <row r="1" spans="1:2" x14ac:dyDescent="0.2">
      <c r="A1" s="1" t="s">
        <v>0</v>
      </c>
    </row>
    <row r="2" spans="1:2" x14ac:dyDescent="0.2">
      <c r="A2" s="1"/>
    </row>
    <row r="4" spans="1:2" x14ac:dyDescent="0.2">
      <c r="A4" s="4" t="s">
        <v>1</v>
      </c>
      <c r="B4" s="5" t="s">
        <v>24</v>
      </c>
    </row>
    <row r="5" spans="1:2" x14ac:dyDescent="0.2">
      <c r="A5" s="6" t="s">
        <v>32</v>
      </c>
      <c r="B5" s="7">
        <f>B6+B13</f>
        <v>126135</v>
      </c>
    </row>
    <row r="6" spans="1:2" x14ac:dyDescent="0.2">
      <c r="A6" s="6" t="s">
        <v>33</v>
      </c>
      <c r="B6" s="7">
        <f>SUM(B7:B12)</f>
        <v>126135</v>
      </c>
    </row>
    <row r="7" spans="1:2" x14ac:dyDescent="0.2">
      <c r="A7" s="6" t="s">
        <v>26</v>
      </c>
      <c r="B7" s="7">
        <v>25121</v>
      </c>
    </row>
    <row r="8" spans="1:2" x14ac:dyDescent="0.2">
      <c r="A8" s="6" t="s">
        <v>27</v>
      </c>
      <c r="B8" s="7">
        <v>5024</v>
      </c>
    </row>
    <row r="9" spans="1:2" x14ac:dyDescent="0.2">
      <c r="A9" s="6" t="s">
        <v>28</v>
      </c>
      <c r="B9" s="7">
        <v>98913</v>
      </c>
    </row>
    <row r="10" spans="1:2" x14ac:dyDescent="0.2">
      <c r="A10" s="6" t="s">
        <v>36</v>
      </c>
      <c r="B10" s="7">
        <v>-411</v>
      </c>
    </row>
    <row r="11" spans="1:2" x14ac:dyDescent="0.2">
      <c r="A11" s="6" t="s">
        <v>29</v>
      </c>
      <c r="B11" s="7">
        <v>-2071</v>
      </c>
    </row>
    <row r="12" spans="1:2" x14ac:dyDescent="0.2">
      <c r="A12" s="6" t="s">
        <v>85</v>
      </c>
      <c r="B12" s="7">
        <f>-441</f>
        <v>-441</v>
      </c>
    </row>
    <row r="13" spans="1:2" x14ac:dyDescent="0.2">
      <c r="A13" s="6" t="s">
        <v>34</v>
      </c>
      <c r="B13" s="7">
        <v>0</v>
      </c>
    </row>
    <row r="14" spans="1:2" x14ac:dyDescent="0.2">
      <c r="A14" s="6" t="s">
        <v>35</v>
      </c>
      <c r="B14" s="7">
        <f>SUM(B15)</f>
        <v>0</v>
      </c>
    </row>
    <row r="15" spans="1:2" x14ac:dyDescent="0.2">
      <c r="A15" s="6" t="s">
        <v>31</v>
      </c>
      <c r="B15" s="7">
        <v>0</v>
      </c>
    </row>
    <row r="16" spans="1:2" x14ac:dyDescent="0.2">
      <c r="A16" s="9" t="s">
        <v>0</v>
      </c>
      <c r="B16" s="10">
        <f>SUM(B5,B14)</f>
        <v>126135</v>
      </c>
    </row>
    <row r="19" spans="1:1" ht="12.75" x14ac:dyDescent="0.2">
      <c r="A19" t="s">
        <v>98</v>
      </c>
    </row>
  </sheetData>
  <phoneticPr fontId="1" type="noConversion"/>
  <pageMargins left="0.17" right="0.17" top="0.17" bottom="0.16" header="0.17" footer="0.16"/>
  <pageSetup paperSize="9" scale="6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E972B-B566-4BB3-B6EE-B19D754E344E}">
  <sheetPr codeName="Sheet2">
    <pageSetUpPr fitToPage="1"/>
  </sheetPr>
  <dimension ref="A1:B36"/>
  <sheetViews>
    <sheetView workbookViewId="0">
      <pane xSplit="1" ySplit="4" topLeftCell="B5" activePane="bottomRight" state="frozen"/>
      <selection pane="topRight"/>
      <selection pane="bottomLeft"/>
      <selection pane="bottomRight" activeCell="E9" sqref="E9"/>
    </sheetView>
  </sheetViews>
  <sheetFormatPr defaultRowHeight="11.25" x14ac:dyDescent="0.2"/>
  <cols>
    <col min="1" max="1" width="70.140625" style="3" customWidth="1"/>
    <col min="2" max="2" width="13.42578125" style="2" bestFit="1" customWidth="1"/>
    <col min="3" max="16384" width="9.140625" style="3"/>
  </cols>
  <sheetData>
    <row r="1" spans="1:2" x14ac:dyDescent="0.2">
      <c r="A1" s="1" t="s">
        <v>2</v>
      </c>
    </row>
    <row r="2" spans="1:2" x14ac:dyDescent="0.2">
      <c r="A2" s="1"/>
    </row>
    <row r="4" spans="1:2" x14ac:dyDescent="0.2">
      <c r="A4" s="4" t="s">
        <v>37</v>
      </c>
      <c r="B4" s="5" t="s">
        <v>24</v>
      </c>
    </row>
    <row r="5" spans="1:2" ht="12.75" customHeight="1" x14ac:dyDescent="0.2">
      <c r="A5" s="6" t="s">
        <v>39</v>
      </c>
      <c r="B5" s="7">
        <v>513683</v>
      </c>
    </row>
    <row r="6" spans="1:2" ht="12.75" customHeight="1" x14ac:dyDescent="0.2">
      <c r="A6" s="6" t="s">
        <v>40</v>
      </c>
      <c r="B6" s="7">
        <v>0</v>
      </c>
    </row>
    <row r="7" spans="1:2" ht="12.75" customHeight="1" x14ac:dyDescent="0.2">
      <c r="A7" s="6" t="s">
        <v>41</v>
      </c>
      <c r="B7" s="7">
        <v>0</v>
      </c>
    </row>
    <row r="8" spans="1:2" ht="12.75" customHeight="1" x14ac:dyDescent="0.2">
      <c r="A8" s="6" t="s">
        <v>42</v>
      </c>
      <c r="B8" s="7">
        <v>0</v>
      </c>
    </row>
    <row r="9" spans="1:2" ht="12.75" customHeight="1" x14ac:dyDescent="0.2">
      <c r="A9" s="6" t="s">
        <v>43</v>
      </c>
      <c r="B9" s="7">
        <v>0</v>
      </c>
    </row>
    <row r="10" spans="1:2" ht="12.75" customHeight="1" x14ac:dyDescent="0.2">
      <c r="A10" s="6" t="s">
        <v>44</v>
      </c>
      <c r="B10" s="7">
        <v>0</v>
      </c>
    </row>
    <row r="11" spans="1:2" ht="12.75" customHeight="1" x14ac:dyDescent="0.2">
      <c r="A11" s="6" t="s">
        <v>45</v>
      </c>
      <c r="B11" s="7">
        <v>2411</v>
      </c>
    </row>
    <row r="12" spans="1:2" ht="12.75" customHeight="1" x14ac:dyDescent="0.2">
      <c r="A12" s="6" t="s">
        <v>46</v>
      </c>
      <c r="B12" s="7">
        <v>258696</v>
      </c>
    </row>
    <row r="13" spans="1:2" ht="12.75" customHeight="1" x14ac:dyDescent="0.2">
      <c r="A13" s="6" t="s">
        <v>47</v>
      </c>
      <c r="B13" s="7">
        <v>13785</v>
      </c>
    </row>
    <row r="14" spans="1:2" ht="12.75" customHeight="1" x14ac:dyDescent="0.2">
      <c r="A14" s="6" t="s">
        <v>48</v>
      </c>
      <c r="B14" s="7">
        <v>216647</v>
      </c>
    </row>
    <row r="15" spans="1:2" ht="12.75" customHeight="1" x14ac:dyDescent="0.2">
      <c r="A15" s="6" t="s">
        <v>49</v>
      </c>
      <c r="B15" s="7">
        <v>4361</v>
      </c>
    </row>
    <row r="16" spans="1:2" ht="12.75" customHeight="1" x14ac:dyDescent="0.2">
      <c r="A16" s="6" t="s">
        <v>50</v>
      </c>
      <c r="B16" s="7">
        <v>0</v>
      </c>
    </row>
    <row r="17" spans="1:2" ht="12.75" customHeight="1" x14ac:dyDescent="0.2">
      <c r="A17" s="6" t="s">
        <v>51</v>
      </c>
      <c r="B17" s="7">
        <v>0</v>
      </c>
    </row>
    <row r="18" spans="1:2" ht="12.75" customHeight="1" x14ac:dyDescent="0.2">
      <c r="A18" s="6" t="s">
        <v>52</v>
      </c>
      <c r="B18" s="7">
        <v>0</v>
      </c>
    </row>
    <row r="19" spans="1:2" ht="12.75" customHeight="1" x14ac:dyDescent="0.2">
      <c r="A19" s="6" t="s">
        <v>53</v>
      </c>
      <c r="B19" s="7">
        <v>3359</v>
      </c>
    </row>
    <row r="20" spans="1:2" ht="12.75" customHeight="1" x14ac:dyDescent="0.2">
      <c r="A20" s="6" t="s">
        <v>54</v>
      </c>
      <c r="B20" s="7">
        <v>17</v>
      </c>
    </row>
    <row r="21" spans="1:2" ht="12.75" customHeight="1" x14ac:dyDescent="0.2">
      <c r="A21" s="6" t="s">
        <v>55</v>
      </c>
      <c r="B21" s="7">
        <v>14407</v>
      </c>
    </row>
    <row r="22" spans="1:2" s="8" customFormat="1" ht="12.75" customHeight="1" x14ac:dyDescent="0.2">
      <c r="A22" s="6" t="s">
        <v>56</v>
      </c>
      <c r="B22" s="7">
        <v>0</v>
      </c>
    </row>
    <row r="23" spans="1:2" ht="12.75" customHeight="1" x14ac:dyDescent="0.2">
      <c r="A23" s="6" t="s">
        <v>57</v>
      </c>
      <c r="B23" s="7">
        <v>0</v>
      </c>
    </row>
    <row r="24" spans="1:2" ht="12.75" customHeight="1" x14ac:dyDescent="0.2">
      <c r="A24" s="6" t="s">
        <v>58</v>
      </c>
      <c r="B24" s="7">
        <v>4642</v>
      </c>
    </row>
    <row r="25" spans="1:2" ht="12.75" customHeight="1" x14ac:dyDescent="0.2">
      <c r="A25" s="6" t="s">
        <v>59</v>
      </c>
      <c r="B25" s="7">
        <v>903</v>
      </c>
    </row>
    <row r="26" spans="1:2" ht="12.75" customHeight="1" x14ac:dyDescent="0.2">
      <c r="A26" s="6" t="s">
        <v>54</v>
      </c>
      <c r="B26" s="7">
        <v>0</v>
      </c>
    </row>
    <row r="27" spans="1:2" ht="12.75" customHeight="1" x14ac:dyDescent="0.2">
      <c r="A27" s="6" t="s">
        <v>60</v>
      </c>
      <c r="B27" s="22">
        <v>3739</v>
      </c>
    </row>
    <row r="28" spans="1:2" ht="12.75" customHeight="1" x14ac:dyDescent="0.2">
      <c r="A28" s="6" t="s">
        <v>61</v>
      </c>
      <c r="B28" s="7">
        <v>0</v>
      </c>
    </row>
    <row r="29" spans="1:2" ht="12.75" customHeight="1" x14ac:dyDescent="0.2">
      <c r="A29" s="6" t="s">
        <v>62</v>
      </c>
      <c r="B29" s="7">
        <v>59259</v>
      </c>
    </row>
    <row r="30" spans="1:2" ht="12.75" customHeight="1" x14ac:dyDescent="0.2">
      <c r="A30" s="6" t="s">
        <v>63</v>
      </c>
      <c r="B30" s="7">
        <v>0</v>
      </c>
    </row>
    <row r="31" spans="1:2" s="8" customFormat="1" ht="12.75" customHeight="1" x14ac:dyDescent="0.2">
      <c r="A31" s="6" t="s">
        <v>65</v>
      </c>
      <c r="B31" s="7">
        <v>0</v>
      </c>
    </row>
    <row r="32" spans="1:2" ht="12.75" customHeight="1" x14ac:dyDescent="0.2">
      <c r="A32" s="6" t="s">
        <v>64</v>
      </c>
      <c r="B32" s="7">
        <v>0</v>
      </c>
    </row>
    <row r="33" spans="1:2" ht="12.75" customHeight="1" x14ac:dyDescent="0.2">
      <c r="A33" s="9" t="s">
        <v>38</v>
      </c>
      <c r="B33" s="10">
        <f>SUM(B5,B23,B24,B29,B30,B31,B32)</f>
        <v>577584</v>
      </c>
    </row>
    <row r="36" spans="1:2" ht="12.75" x14ac:dyDescent="0.2">
      <c r="A36" t="s">
        <v>98</v>
      </c>
    </row>
  </sheetData>
  <phoneticPr fontId="1" type="noConversion"/>
  <pageMargins left="0.17" right="0.17" top="0.17" bottom="0.16" header="0.17" footer="0.16"/>
  <pageSetup paperSize="9" scale="6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838F5-6EF3-4DCA-BDAD-84A05B332D0F}">
  <sheetPr codeName="Sheet3">
    <pageSetUpPr fitToPage="1"/>
  </sheetPr>
  <dimension ref="A1:I7"/>
  <sheetViews>
    <sheetView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19.42578125" style="3" customWidth="1"/>
    <col min="2" max="2" width="12.140625" style="2" customWidth="1"/>
    <col min="3" max="5" width="9.5703125" style="2" customWidth="1"/>
    <col min="6" max="6" width="11.42578125" style="2" bestFit="1" customWidth="1"/>
    <col min="7" max="7" width="9.5703125" style="2" customWidth="1"/>
    <col min="8" max="8" width="14.140625" style="2" bestFit="1" customWidth="1"/>
    <col min="9" max="9" width="9.5703125" style="2" customWidth="1"/>
    <col min="10" max="16384" width="9.140625" style="3"/>
  </cols>
  <sheetData>
    <row r="1" spans="1:9" x14ac:dyDescent="0.2">
      <c r="A1" s="1" t="s">
        <v>23</v>
      </c>
    </row>
    <row r="2" spans="1:9" x14ac:dyDescent="0.2">
      <c r="A2" s="1"/>
    </row>
    <row r="4" spans="1:9" s="16" customFormat="1" x14ac:dyDescent="0.2">
      <c r="A4" s="14" t="s">
        <v>24</v>
      </c>
      <c r="B4" s="15" t="s">
        <v>78</v>
      </c>
      <c r="C4" s="15" t="s">
        <v>79</v>
      </c>
      <c r="D4" s="15" t="s">
        <v>80</v>
      </c>
      <c r="E4" s="15" t="s">
        <v>81</v>
      </c>
      <c r="F4" s="15" t="s">
        <v>82</v>
      </c>
      <c r="G4" s="15" t="s">
        <v>83</v>
      </c>
      <c r="H4" s="15" t="s">
        <v>20</v>
      </c>
      <c r="I4" s="15" t="s">
        <v>10</v>
      </c>
    </row>
    <row r="5" spans="1:9" x14ac:dyDescent="0.2">
      <c r="A5" s="6" t="s">
        <v>21</v>
      </c>
      <c r="B5" s="7">
        <v>191164</v>
      </c>
      <c r="C5" s="7">
        <v>19623</v>
      </c>
      <c r="D5" s="7">
        <v>153541</v>
      </c>
      <c r="E5" s="7">
        <v>250940</v>
      </c>
      <c r="F5" s="7">
        <v>390095</v>
      </c>
      <c r="G5" s="7">
        <v>40798</v>
      </c>
      <c r="H5" s="7">
        <v>8067</v>
      </c>
      <c r="I5" s="7">
        <f>SUM(B5:H5)</f>
        <v>1054228</v>
      </c>
    </row>
    <row r="6" spans="1:9" x14ac:dyDescent="0.2">
      <c r="A6" s="6" t="s">
        <v>22</v>
      </c>
      <c r="B6" s="7">
        <v>247668</v>
      </c>
      <c r="C6" s="7">
        <v>72282</v>
      </c>
      <c r="D6" s="7">
        <v>307668</v>
      </c>
      <c r="E6" s="7">
        <v>240667</v>
      </c>
      <c r="F6" s="7">
        <v>45268</v>
      </c>
      <c r="G6" s="7">
        <v>225</v>
      </c>
      <c r="H6" s="7">
        <v>140450</v>
      </c>
      <c r="I6" s="7">
        <f>SUM(B6:H6)</f>
        <v>1054228</v>
      </c>
    </row>
    <row r="7" spans="1:9" x14ac:dyDescent="0.2">
      <c r="A7" s="9" t="s">
        <v>30</v>
      </c>
      <c r="B7" s="10">
        <f>B5-B6</f>
        <v>-56504</v>
      </c>
      <c r="C7" s="10">
        <f t="shared" ref="C7:I7" si="0">C5-C6</f>
        <v>-52659</v>
      </c>
      <c r="D7" s="10">
        <f t="shared" si="0"/>
        <v>-154127</v>
      </c>
      <c r="E7" s="10">
        <f t="shared" si="0"/>
        <v>10273</v>
      </c>
      <c r="F7" s="10">
        <f t="shared" si="0"/>
        <v>344827</v>
      </c>
      <c r="G7" s="10">
        <f t="shared" si="0"/>
        <v>40573</v>
      </c>
      <c r="H7" s="10">
        <f t="shared" si="0"/>
        <v>-132383</v>
      </c>
      <c r="I7" s="10">
        <f t="shared" si="0"/>
        <v>0</v>
      </c>
    </row>
  </sheetData>
  <phoneticPr fontId="1" type="noConversion"/>
  <pageMargins left="0.17" right="0.17" top="0.17" bottom="0.16" header="0.17" footer="0.16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B5AE1-2CFE-4379-B263-6F84AB0C251D}">
  <sheetPr codeName="Sheet4">
    <pageSetUpPr fitToPage="1"/>
  </sheetPr>
  <dimension ref="A1:C10"/>
  <sheetViews>
    <sheetView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27.5703125" style="3" bestFit="1" customWidth="1"/>
    <col min="2" max="2" width="15.5703125" style="2" customWidth="1"/>
    <col min="3" max="3" width="19.5703125" style="2" customWidth="1"/>
    <col min="4" max="16384" width="9.140625" style="3"/>
  </cols>
  <sheetData>
    <row r="1" spans="1:3" x14ac:dyDescent="0.2">
      <c r="A1" s="1" t="s">
        <v>11</v>
      </c>
      <c r="B1" s="3"/>
    </row>
    <row r="2" spans="1:3" x14ac:dyDescent="0.2">
      <c r="A2" s="1"/>
    </row>
    <row r="4" spans="1:3" ht="33.75" x14ac:dyDescent="0.2">
      <c r="A4" s="12" t="s">
        <v>11</v>
      </c>
      <c r="B4" s="11" t="s">
        <v>25</v>
      </c>
      <c r="C4" s="11" t="s">
        <v>14</v>
      </c>
    </row>
    <row r="5" spans="1:3" x14ac:dyDescent="0.2">
      <c r="A5" s="13" t="s">
        <v>76</v>
      </c>
      <c r="B5" s="7">
        <v>0</v>
      </c>
      <c r="C5" s="7"/>
    </row>
    <row r="6" spans="1:3" x14ac:dyDescent="0.2">
      <c r="A6" s="13" t="s">
        <v>13</v>
      </c>
      <c r="B6" s="7">
        <v>0</v>
      </c>
      <c r="C6" s="7"/>
    </row>
    <row r="7" spans="1:3" x14ac:dyDescent="0.2">
      <c r="A7" s="9" t="s">
        <v>10</v>
      </c>
      <c r="B7" s="10">
        <f>SUM(B5:B6)</f>
        <v>0</v>
      </c>
      <c r="C7" s="10"/>
    </row>
    <row r="10" spans="1:3" x14ac:dyDescent="0.2">
      <c r="A10" s="16" t="s">
        <v>77</v>
      </c>
    </row>
  </sheetData>
  <phoneticPr fontId="1" type="noConversion"/>
  <pageMargins left="0.17" right="0.17" top="0.17" bottom="0.16" header="0.17" footer="0.16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EFBE-7B3C-4EF7-B64A-D316A26B2F92}">
  <sheetPr codeName="Sheet5">
    <pageSetUpPr fitToPage="1"/>
  </sheetPr>
  <dimension ref="A1:B14"/>
  <sheetViews>
    <sheetView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26.42578125" style="3" customWidth="1"/>
    <col min="2" max="2" width="15.5703125" style="2" customWidth="1"/>
    <col min="3" max="16384" width="9.140625" style="3"/>
  </cols>
  <sheetData>
    <row r="1" spans="1:2" x14ac:dyDescent="0.2">
      <c r="A1" s="1" t="s">
        <v>15</v>
      </c>
      <c r="B1" s="3"/>
    </row>
    <row r="2" spans="1:2" x14ac:dyDescent="0.2">
      <c r="A2" s="1"/>
    </row>
    <row r="4" spans="1:2" x14ac:dyDescent="0.2">
      <c r="A4" s="11" t="s">
        <v>11</v>
      </c>
      <c r="B4" s="11" t="s">
        <v>24</v>
      </c>
    </row>
    <row r="5" spans="1:2" x14ac:dyDescent="0.2">
      <c r="A5" s="13" t="s">
        <v>16</v>
      </c>
      <c r="B5" s="7">
        <v>0</v>
      </c>
    </row>
    <row r="6" spans="1:2" x14ac:dyDescent="0.2">
      <c r="A6" s="13" t="s">
        <v>17</v>
      </c>
      <c r="B6" s="7">
        <v>0</v>
      </c>
    </row>
    <row r="7" spans="1:2" x14ac:dyDescent="0.2">
      <c r="A7" s="9" t="s">
        <v>10</v>
      </c>
      <c r="B7" s="10">
        <f>B5-B6</f>
        <v>0</v>
      </c>
    </row>
    <row r="11" spans="1:2" x14ac:dyDescent="0.2">
      <c r="A11" s="11" t="s">
        <v>11</v>
      </c>
      <c r="B11" s="11" t="s">
        <v>24</v>
      </c>
    </row>
    <row r="12" spans="1:2" x14ac:dyDescent="0.2">
      <c r="A12" s="13" t="s">
        <v>18</v>
      </c>
      <c r="B12" s="7">
        <v>0</v>
      </c>
    </row>
    <row r="13" spans="1:2" x14ac:dyDescent="0.2">
      <c r="A13" s="13" t="s">
        <v>19</v>
      </c>
      <c r="B13" s="7">
        <v>0</v>
      </c>
    </row>
    <row r="14" spans="1:2" x14ac:dyDescent="0.2">
      <c r="A14" s="9" t="s">
        <v>10</v>
      </c>
      <c r="B14" s="10">
        <f>B12-B13</f>
        <v>0</v>
      </c>
    </row>
  </sheetData>
  <phoneticPr fontId="1" type="noConversion"/>
  <pageMargins left="0.17" right="0.17" top="0.17" bottom="0.16" header="0.17" footer="0.16"/>
  <pageSetup paperSize="9" scale="6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EB70A-B9E2-4AD1-B895-3DAAA8EDCCCF}">
  <sheetPr codeName="Sheet6">
    <pageSetUpPr fitToPage="1"/>
  </sheetPr>
  <dimension ref="A1:B9"/>
  <sheetViews>
    <sheetView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1.25" x14ac:dyDescent="0.2"/>
  <cols>
    <col min="1" max="1" width="34.42578125" style="3" bestFit="1" customWidth="1"/>
    <col min="2" max="2" width="13.42578125" style="2" bestFit="1" customWidth="1"/>
    <col min="3" max="16384" width="9.140625" style="3"/>
  </cols>
  <sheetData>
    <row r="1" spans="1:2" x14ac:dyDescent="0.2">
      <c r="A1" s="1" t="s">
        <v>3</v>
      </c>
      <c r="B1" s="3"/>
    </row>
    <row r="2" spans="1:2" x14ac:dyDescent="0.2">
      <c r="A2" s="1"/>
    </row>
    <row r="4" spans="1:2" x14ac:dyDescent="0.2">
      <c r="A4" s="4" t="s">
        <v>4</v>
      </c>
      <c r="B4" s="5" t="s">
        <v>24</v>
      </c>
    </row>
    <row r="5" spans="1:2" x14ac:dyDescent="0.2">
      <c r="A5" s="6" t="s">
        <v>6</v>
      </c>
      <c r="B5" s="30">
        <v>157419</v>
      </c>
    </row>
    <row r="6" spans="1:2" x14ac:dyDescent="0.2">
      <c r="A6" s="6" t="s">
        <v>7</v>
      </c>
      <c r="B6" s="30">
        <v>67474</v>
      </c>
    </row>
    <row r="7" spans="1:2" x14ac:dyDescent="0.2">
      <c r="A7" s="28" t="s">
        <v>8</v>
      </c>
      <c r="B7" s="30">
        <v>3535</v>
      </c>
    </row>
    <row r="8" spans="1:2" x14ac:dyDescent="0.2">
      <c r="A8" s="6" t="s">
        <v>9</v>
      </c>
      <c r="B8" s="30">
        <v>49464</v>
      </c>
    </row>
    <row r="9" spans="1:2" x14ac:dyDescent="0.2">
      <c r="A9" s="9" t="s">
        <v>5</v>
      </c>
      <c r="B9" s="29">
        <f>SUM(B5:B8)</f>
        <v>277892</v>
      </c>
    </row>
  </sheetData>
  <phoneticPr fontId="1" type="noConversion"/>
  <pageMargins left="0.17" right="0.17" top="0.17" bottom="0.16" header="0.17" footer="0.16"/>
  <pageSetup paperSize="9" scale="6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373C4-A51C-4804-895E-BC5BEE37505B}">
  <sheetPr codeName="Sheet7">
    <pageSetUpPr fitToPage="1"/>
  </sheetPr>
  <dimension ref="A1:E46"/>
  <sheetViews>
    <sheetView workbookViewId="0">
      <pane ySplit="2" topLeftCell="A11" activePane="bottomLeft" state="frozen"/>
      <selection pane="bottomLeft"/>
    </sheetView>
  </sheetViews>
  <sheetFormatPr defaultColWidth="8.85546875" defaultRowHeight="11.25" x14ac:dyDescent="0.2"/>
  <cols>
    <col min="1" max="1" width="49.42578125" style="16" bestFit="1" customWidth="1"/>
    <col min="2" max="3" width="16.140625" style="16" customWidth="1"/>
    <col min="4" max="4" width="16.42578125" style="16" customWidth="1"/>
    <col min="5" max="5" width="0" style="16" hidden="1" customWidth="1"/>
    <col min="6" max="16384" width="8.85546875" style="16"/>
  </cols>
  <sheetData>
    <row r="1" spans="1:4" s="3" customFormat="1" x14ac:dyDescent="0.2">
      <c r="A1" s="1" t="s">
        <v>75</v>
      </c>
    </row>
    <row r="2" spans="1:4" s="3" customFormat="1" x14ac:dyDescent="0.2">
      <c r="A2" s="1"/>
    </row>
    <row r="3" spans="1:4" s="3" customFormat="1" x14ac:dyDescent="0.2">
      <c r="A3" s="1"/>
    </row>
    <row r="4" spans="1:4" s="18" customFormat="1" ht="16.5" customHeight="1" x14ac:dyDescent="0.2">
      <c r="A4" s="31" t="s">
        <v>86</v>
      </c>
      <c r="B4" s="32"/>
      <c r="C4" s="32"/>
      <c r="D4" s="33"/>
    </row>
    <row r="5" spans="1:4" s="17" customFormat="1" ht="11.45" customHeight="1" x14ac:dyDescent="0.2">
      <c r="A5" s="19"/>
      <c r="B5" s="31" t="s">
        <v>24</v>
      </c>
      <c r="C5" s="32"/>
      <c r="D5" s="33"/>
    </row>
    <row r="6" spans="1:4" s="17" customFormat="1" x14ac:dyDescent="0.2">
      <c r="A6" s="20" t="s">
        <v>66</v>
      </c>
      <c r="B6" s="19" t="s">
        <v>67</v>
      </c>
      <c r="C6" s="19" t="s">
        <v>12</v>
      </c>
      <c r="D6" s="19" t="s">
        <v>68</v>
      </c>
    </row>
    <row r="7" spans="1:4" s="17" customFormat="1" x14ac:dyDescent="0.2">
      <c r="A7" s="23" t="s">
        <v>69</v>
      </c>
      <c r="B7" s="23">
        <v>100</v>
      </c>
      <c r="C7" s="23">
        <v>0</v>
      </c>
      <c r="D7" s="23">
        <v>100</v>
      </c>
    </row>
    <row r="8" spans="1:4" x14ac:dyDescent="0.2">
      <c r="A8" s="23" t="s">
        <v>70</v>
      </c>
      <c r="B8" s="23">
        <v>160993</v>
      </c>
      <c r="C8" s="23">
        <v>16</v>
      </c>
      <c r="D8" s="23">
        <v>160977</v>
      </c>
    </row>
    <row r="9" spans="1:4" ht="11.25" customHeight="1" x14ac:dyDescent="0.2">
      <c r="A9" s="23" t="s">
        <v>71</v>
      </c>
      <c r="B9" s="23">
        <v>349265</v>
      </c>
      <c r="C9" s="23">
        <v>3227</v>
      </c>
      <c r="D9" s="23">
        <v>346038</v>
      </c>
    </row>
    <row r="10" spans="1:4" ht="11.25" customHeight="1" x14ac:dyDescent="0.2">
      <c r="A10" s="23" t="s">
        <v>72</v>
      </c>
      <c r="B10" s="23">
        <v>0</v>
      </c>
      <c r="C10" s="23">
        <v>0</v>
      </c>
      <c r="D10" s="23">
        <v>0</v>
      </c>
    </row>
    <row r="11" spans="1:4" x14ac:dyDescent="0.2">
      <c r="A11" s="23" t="s">
        <v>73</v>
      </c>
      <c r="B11" s="23">
        <v>447411</v>
      </c>
      <c r="C11" s="23">
        <v>0</v>
      </c>
      <c r="D11" s="23">
        <v>447411</v>
      </c>
    </row>
    <row r="12" spans="1:4" x14ac:dyDescent="0.2">
      <c r="A12" s="23" t="s">
        <v>74</v>
      </c>
      <c r="B12" s="23">
        <v>0</v>
      </c>
      <c r="C12" s="23">
        <v>0</v>
      </c>
      <c r="D12" s="23">
        <v>0</v>
      </c>
    </row>
    <row r="13" spans="1:4" x14ac:dyDescent="0.2">
      <c r="A13" s="23" t="s">
        <v>84</v>
      </c>
      <c r="B13" s="23">
        <v>2255</v>
      </c>
      <c r="C13" s="23">
        <v>12</v>
      </c>
      <c r="D13" s="23">
        <v>2243</v>
      </c>
    </row>
    <row r="14" spans="1:4" x14ac:dyDescent="0.2">
      <c r="A14" s="21"/>
      <c r="B14" s="21"/>
      <c r="C14" s="21"/>
      <c r="D14" s="21"/>
    </row>
    <row r="15" spans="1:4" ht="13.5" customHeight="1" x14ac:dyDescent="0.2">
      <c r="A15" s="31" t="s">
        <v>87</v>
      </c>
      <c r="B15" s="32"/>
      <c r="C15" s="32"/>
      <c r="D15" s="33"/>
    </row>
    <row r="16" spans="1:4" s="18" customFormat="1" ht="15" customHeight="1" x14ac:dyDescent="0.2">
      <c r="A16" s="19"/>
      <c r="B16" s="31" t="s">
        <v>24</v>
      </c>
      <c r="C16" s="32"/>
      <c r="D16" s="33"/>
    </row>
    <row r="17" spans="1:4" s="17" customFormat="1" ht="11.45" customHeight="1" x14ac:dyDescent="0.2">
      <c r="A17" s="20" t="s">
        <v>66</v>
      </c>
      <c r="B17" s="19" t="s">
        <v>67</v>
      </c>
      <c r="C17" s="19" t="s">
        <v>12</v>
      </c>
      <c r="D17" s="19" t="s">
        <v>68</v>
      </c>
    </row>
    <row r="18" spans="1:4" x14ac:dyDescent="0.2">
      <c r="A18" s="23" t="s">
        <v>69</v>
      </c>
      <c r="B18" s="23">
        <v>200</v>
      </c>
      <c r="C18" s="23">
        <v>1</v>
      </c>
      <c r="D18" s="23">
        <v>199</v>
      </c>
    </row>
    <row r="19" spans="1:4" x14ac:dyDescent="0.2">
      <c r="A19" s="23" t="s">
        <v>71</v>
      </c>
      <c r="B19" s="23">
        <v>19267</v>
      </c>
      <c r="C19" s="23">
        <v>356</v>
      </c>
      <c r="D19" s="23">
        <v>18911</v>
      </c>
    </row>
    <row r="20" spans="1:4" x14ac:dyDescent="0.2">
      <c r="A20" s="21"/>
      <c r="B20" s="21"/>
      <c r="C20" s="21"/>
      <c r="D20" s="21"/>
    </row>
    <row r="21" spans="1:4" ht="15" customHeight="1" x14ac:dyDescent="0.2">
      <c r="A21" s="31" t="s">
        <v>88</v>
      </c>
      <c r="B21" s="32"/>
      <c r="C21" s="32"/>
      <c r="D21" s="33"/>
    </row>
    <row r="22" spans="1:4" s="17" customFormat="1" ht="11.45" customHeight="1" x14ac:dyDescent="0.2">
      <c r="A22" s="19"/>
      <c r="B22" s="31" t="s">
        <v>24</v>
      </c>
      <c r="C22" s="32"/>
      <c r="D22" s="33"/>
    </row>
    <row r="23" spans="1:4" s="17" customFormat="1" ht="11.45" customHeight="1" x14ac:dyDescent="0.2">
      <c r="A23" s="20" t="s">
        <v>66</v>
      </c>
      <c r="B23" s="19" t="s">
        <v>67</v>
      </c>
      <c r="C23" s="19" t="s">
        <v>12</v>
      </c>
      <c r="D23" s="19" t="s">
        <v>68</v>
      </c>
    </row>
    <row r="24" spans="1:4" s="17" customFormat="1" x14ac:dyDescent="0.2">
      <c r="A24" s="23" t="s">
        <v>74</v>
      </c>
      <c r="B24" s="23">
        <v>7891</v>
      </c>
      <c r="C24" s="23">
        <v>3919</v>
      </c>
      <c r="D24" s="23">
        <v>3972</v>
      </c>
    </row>
    <row r="25" spans="1:4" x14ac:dyDescent="0.2">
      <c r="A25" s="21"/>
      <c r="B25" s="21"/>
      <c r="C25" s="21"/>
      <c r="D25" s="21"/>
    </row>
    <row r="26" spans="1:4" ht="12.75" customHeight="1" x14ac:dyDescent="0.2">
      <c r="A26" s="31" t="s">
        <v>89</v>
      </c>
      <c r="B26" s="32"/>
      <c r="C26" s="32"/>
      <c r="D26" s="33"/>
    </row>
    <row r="27" spans="1:4" s="17" customFormat="1" ht="11.45" customHeight="1" x14ac:dyDescent="0.2">
      <c r="A27" s="19"/>
      <c r="B27" s="31" t="s">
        <v>24</v>
      </c>
      <c r="C27" s="32"/>
      <c r="D27" s="33"/>
    </row>
    <row r="28" spans="1:4" s="17" customFormat="1" ht="11.45" customHeight="1" x14ac:dyDescent="0.2">
      <c r="A28" s="20" t="s">
        <v>66</v>
      </c>
      <c r="B28" s="19" t="s">
        <v>67</v>
      </c>
      <c r="C28" s="19" t="s">
        <v>12</v>
      </c>
      <c r="D28" s="19" t="s">
        <v>68</v>
      </c>
    </row>
    <row r="29" spans="1:4" ht="11.25" customHeight="1" x14ac:dyDescent="0.2">
      <c r="A29" s="23" t="s">
        <v>71</v>
      </c>
      <c r="B29" s="23">
        <v>112689</v>
      </c>
      <c r="C29" s="23">
        <v>8998</v>
      </c>
      <c r="D29" s="23">
        <v>103691</v>
      </c>
    </row>
    <row r="30" spans="1:4" x14ac:dyDescent="0.2">
      <c r="A30" s="23" t="s">
        <v>72</v>
      </c>
      <c r="B30" s="23">
        <v>19020</v>
      </c>
      <c r="C30" s="23">
        <v>116</v>
      </c>
      <c r="D30" s="23">
        <v>18904</v>
      </c>
    </row>
    <row r="31" spans="1:4" x14ac:dyDescent="0.2">
      <c r="A31" s="23"/>
      <c r="B31" s="23"/>
      <c r="C31" s="23"/>
      <c r="D31" s="23"/>
    </row>
    <row r="32" spans="1:4" ht="15.75" customHeight="1" x14ac:dyDescent="0.2">
      <c r="A32" s="31" t="s">
        <v>96</v>
      </c>
      <c r="B32" s="32"/>
      <c r="C32" s="32"/>
      <c r="D32" s="33"/>
    </row>
    <row r="33" spans="1:5" x14ac:dyDescent="0.2">
      <c r="A33" s="19"/>
      <c r="B33" s="26"/>
      <c r="C33" s="24" t="s">
        <v>24</v>
      </c>
      <c r="D33" s="26"/>
    </row>
    <row r="34" spans="1:5" x14ac:dyDescent="0.2">
      <c r="A34" s="20" t="s">
        <v>66</v>
      </c>
      <c r="B34" s="19" t="s">
        <v>67</v>
      </c>
      <c r="C34" s="19" t="s">
        <v>12</v>
      </c>
      <c r="D34" s="19" t="s">
        <v>68</v>
      </c>
    </row>
    <row r="35" spans="1:5" x14ac:dyDescent="0.2">
      <c r="A35" s="23" t="s">
        <v>74</v>
      </c>
      <c r="B35" s="23">
        <v>7891</v>
      </c>
      <c r="C35" s="23">
        <v>3919</v>
      </c>
      <c r="D35" s="23">
        <v>3972</v>
      </c>
      <c r="E35" s="16">
        <v>300</v>
      </c>
    </row>
    <row r="36" spans="1:5" x14ac:dyDescent="0.2">
      <c r="A36" s="23"/>
      <c r="B36" s="23"/>
      <c r="C36" s="23"/>
      <c r="D36" s="23"/>
      <c r="E36" s="16">
        <v>59267</v>
      </c>
    </row>
    <row r="37" spans="1:5" ht="15" customHeight="1" x14ac:dyDescent="0.2">
      <c r="A37" s="31" t="s">
        <v>95</v>
      </c>
      <c r="B37" s="32"/>
      <c r="C37" s="32"/>
      <c r="D37" s="33"/>
      <c r="E37" s="16">
        <v>323831</v>
      </c>
    </row>
    <row r="38" spans="1:5" x14ac:dyDescent="0.2">
      <c r="A38" s="19"/>
      <c r="B38" s="24" t="s">
        <v>24</v>
      </c>
      <c r="C38" s="25"/>
      <c r="D38" s="26"/>
      <c r="E38" s="16">
        <v>11114</v>
      </c>
    </row>
    <row r="39" spans="1:5" x14ac:dyDescent="0.2">
      <c r="A39" s="20" t="s">
        <v>66</v>
      </c>
      <c r="B39" s="19" t="s">
        <v>67</v>
      </c>
      <c r="C39" s="19" t="s">
        <v>12</v>
      </c>
      <c r="D39" s="19" t="s">
        <v>68</v>
      </c>
      <c r="E39" s="16">
        <v>417934</v>
      </c>
    </row>
    <row r="40" spans="1:5" x14ac:dyDescent="0.2">
      <c r="A40" s="23" t="s">
        <v>69</v>
      </c>
      <c r="B40" s="23">
        <v>300</v>
      </c>
      <c r="C40" s="23">
        <v>1</v>
      </c>
      <c r="D40" s="23">
        <v>299</v>
      </c>
      <c r="E40" s="16">
        <v>23399</v>
      </c>
    </row>
    <row r="41" spans="1:5" x14ac:dyDescent="0.2">
      <c r="A41" s="23" t="s">
        <v>70</v>
      </c>
      <c r="B41" s="23">
        <v>160993</v>
      </c>
      <c r="C41" s="23">
        <v>16</v>
      </c>
      <c r="D41" s="23">
        <v>160977</v>
      </c>
      <c r="E41" s="16">
        <v>2230</v>
      </c>
    </row>
    <row r="42" spans="1:5" x14ac:dyDescent="0.2">
      <c r="A42" s="23" t="s">
        <v>71</v>
      </c>
      <c r="B42" s="23">
        <v>481221</v>
      </c>
      <c r="C42" s="23">
        <v>12581</v>
      </c>
      <c r="D42" s="23">
        <v>468640</v>
      </c>
    </row>
    <row r="43" spans="1:5" x14ac:dyDescent="0.2">
      <c r="A43" s="23" t="s">
        <v>72</v>
      </c>
      <c r="B43" s="23">
        <v>19020</v>
      </c>
      <c r="C43" s="23">
        <v>116</v>
      </c>
      <c r="D43" s="23">
        <v>18904</v>
      </c>
    </row>
    <row r="44" spans="1:5" x14ac:dyDescent="0.2">
      <c r="A44" s="23" t="s">
        <v>73</v>
      </c>
      <c r="B44" s="23">
        <v>447411</v>
      </c>
      <c r="C44" s="23">
        <v>0</v>
      </c>
      <c r="D44" s="23">
        <v>447411</v>
      </c>
    </row>
    <row r="45" spans="1:5" x14ac:dyDescent="0.2">
      <c r="A45" s="23" t="s">
        <v>74</v>
      </c>
      <c r="B45" s="23">
        <v>7891</v>
      </c>
      <c r="C45" s="23">
        <v>3919</v>
      </c>
      <c r="D45" s="23">
        <v>3972</v>
      </c>
    </row>
    <row r="46" spans="1:5" x14ac:dyDescent="0.2">
      <c r="A46" s="23" t="s">
        <v>84</v>
      </c>
      <c r="B46" s="23">
        <v>2255</v>
      </c>
      <c r="C46" s="23">
        <v>12</v>
      </c>
      <c r="D46" s="23">
        <v>2243</v>
      </c>
    </row>
  </sheetData>
  <mergeCells count="10">
    <mergeCell ref="A37:D37"/>
    <mergeCell ref="A26:D26"/>
    <mergeCell ref="B27:D27"/>
    <mergeCell ref="A4:D4"/>
    <mergeCell ref="B5:D5"/>
    <mergeCell ref="A15:D15"/>
    <mergeCell ref="B16:D16"/>
    <mergeCell ref="A21:D21"/>
    <mergeCell ref="B22:D22"/>
    <mergeCell ref="A32:D32"/>
  </mergeCells>
  <phoneticPr fontId="1" type="noConversion"/>
  <pageMargins left="0.17" right="0.17" top="0.17" bottom="0.16" header="0.17" footer="0.16"/>
  <pageSetup paperSize="9" scale="6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3C969-1482-4982-855B-49D7FF32C0D6}">
  <sheetPr codeName="Sheet8"/>
  <dimension ref="A1:B9"/>
  <sheetViews>
    <sheetView workbookViewId="0">
      <selection activeCell="F3" sqref="F3"/>
    </sheetView>
  </sheetViews>
  <sheetFormatPr defaultRowHeight="12.75" x14ac:dyDescent="0.2"/>
  <cols>
    <col min="1" max="1" width="41" customWidth="1"/>
    <col min="2" max="2" width="22.5703125" customWidth="1"/>
  </cols>
  <sheetData>
    <row r="1" spans="1:2" x14ac:dyDescent="0.2">
      <c r="A1" s="1" t="s">
        <v>94</v>
      </c>
      <c r="B1" s="3"/>
    </row>
    <row r="2" spans="1:2" x14ac:dyDescent="0.2">
      <c r="A2" s="1"/>
      <c r="B2" s="2"/>
    </row>
    <row r="3" spans="1:2" x14ac:dyDescent="0.2">
      <c r="A3" s="3"/>
      <c r="B3" s="2"/>
    </row>
    <row r="4" spans="1:2" x14ac:dyDescent="0.2">
      <c r="A4" s="4" t="s">
        <v>93</v>
      </c>
      <c r="B4" s="5" t="s">
        <v>90</v>
      </c>
    </row>
    <row r="5" spans="1:2" x14ac:dyDescent="0.2">
      <c r="A5" s="6" t="s">
        <v>91</v>
      </c>
      <c r="B5" s="7">
        <v>1063994</v>
      </c>
    </row>
    <row r="6" spans="1:2" x14ac:dyDescent="0.2">
      <c r="A6" s="6" t="s">
        <v>92</v>
      </c>
      <c r="B6" s="27" t="s">
        <v>97</v>
      </c>
    </row>
    <row r="9" spans="1:2" x14ac:dyDescent="0.2">
      <c r="A9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VZ</vt:lpstr>
      <vt:lpstr>PVZ</vt:lpstr>
      <vt:lpstr>Likvidita</vt:lpstr>
      <vt:lpstr>Akcie</vt:lpstr>
      <vt:lpstr>Zisky a straty</vt:lpstr>
      <vt:lpstr>Zabezpečenie</vt:lpstr>
      <vt:lpstr>Expozície</vt:lpstr>
      <vt:lpstr>Finančná páka</vt:lpstr>
    </vt:vector>
  </TitlesOfParts>
  <Company>Banka Slovakia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BS08NB\pohranc</dc:creator>
  <cp:lastModifiedBy>Horacek Jakub</cp:lastModifiedBy>
  <cp:lastPrinted>2011-03-09T11:21:24Z</cp:lastPrinted>
  <dcterms:created xsi:type="dcterms:W3CDTF">2008-02-25T15:38:43Z</dcterms:created>
  <dcterms:modified xsi:type="dcterms:W3CDTF">2026-08-03T09:32:05Z</dcterms:modified>
</cp:coreProperties>
</file>